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225"/>
  </bookViews>
  <sheets>
    <sheet name="Corss -Sub -NESCO " sheetId="1" r:id="rId1"/>
    <sheet name="NESCO-Whelling 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xlfn.BAHTTEXT" hidden="1">#NAME?</definedName>
    <definedName name="a">'[1]A&amp;G Expenses'!#REF!</definedName>
    <definedName name="Admn_and_General_Expenses">'[2]A&amp;G Expenses'!#REF!</definedName>
    <definedName name="Allocation_of_expenses">'[2]Allocation LT HT EHT'!#REF!</definedName>
    <definedName name="Allocation_of_revenues__expenses">'[2]Allocation LT HT EHT'!#REF!</definedName>
    <definedName name="Bad_Debts">#REF!</definedName>
    <definedName name="Capital__Revenue_subsidies_and_Grants">#REF!</definedName>
    <definedName name="Capital_work_in_progress">[2]CWIP!#REF!</definedName>
    <definedName name="Consumption_Details">'[2]Consumption Data '!#REF!</definedName>
    <definedName name="Cost_Parameters">'[2]Verification of inputs'!#REF!</definedName>
    <definedName name="Current_Year_Details">'[2]Current Year'!#REF!</definedName>
    <definedName name="Debtors">#REF!</definedName>
    <definedName name="Demand_data_for_consumers_with_Connected_Load___100_kVA">'[3]Consumer Data &gt;100kVA'!#REF!</definedName>
    <definedName name="Employees_Cost">'[2]Employee Costs'!#REF!</definedName>
    <definedName name="erheri">'[1]Employee Costs'!#REF!</definedName>
    <definedName name="Existing_Tariff_Structure">#REF!</definedName>
    <definedName name="gg">'[4]Power Purchase Cost'!#REF!</definedName>
    <definedName name="Information_on_Inventory">#REF!</definedName>
    <definedName name="Interest_and_Finance_Charges">#REF!</definedName>
    <definedName name="Loss">#REF!</definedName>
    <definedName name="Loss_Details">'[2]Loss Details'!#REF!</definedName>
    <definedName name="MAR">#REF!</definedName>
    <definedName name="Other_Cost_parameters">'[2]Special Appropriations'!#REF!</definedName>
    <definedName name="Output_Sheet">#REF!</definedName>
    <definedName name="Power_Factor">#REF!</definedName>
    <definedName name="Power_Purchase_Details">'[2]Power Purchase Cost'!#REF!</definedName>
    <definedName name="Previous_Year_revenue_details">'[2]Revenue-Current and Past Year'!#REF!</definedName>
    <definedName name="_xlnm.Print_Area" localSheetId="0">'Corss -Sub -NESCO '!$A$1:$G$13</definedName>
    <definedName name="_xlnm.Print_Area" localSheetId="1">'NESCO-Whelling '!$A$1:$F$32</definedName>
    <definedName name="Reasonable_Rate_of_Return_on_Equity">[2]RoE!#REF!</definedName>
    <definedName name="Repair_and_Maintenance">'[2]R&amp;M'!#REF!</definedName>
    <definedName name="Sources_of_revenues__other_than_sale_of_energy">'[2]Other revenue sources'!#REF!</definedName>
    <definedName name="Statement_of_Fixed_Assets_and_Depreciation">'[2]Depreciation Schedule'!#REF!</definedName>
    <definedName name="Tariff">#REF!</definedName>
    <definedName name="TarrGrowth">#REF!</definedName>
    <definedName name="wqe">'[1]Other revenue sources'!#REF!</definedName>
    <definedName name="xx">#REF!</definedName>
    <definedName name="xyz">'[5]Consumer Data &gt;100kVA'!#REF!</definedName>
  </definedNames>
  <calcPr calcId="124519"/>
</workbook>
</file>

<file path=xl/calcChain.xml><?xml version="1.0" encoding="utf-8"?>
<calcChain xmlns="http://schemas.openxmlformats.org/spreadsheetml/2006/main">
  <c r="F28" i="2"/>
  <c r="E23"/>
  <c r="E7"/>
  <c r="D13" i="1"/>
  <c r="D8"/>
  <c r="E25" i="2" l="1"/>
  <c r="E13" i="1" s="1"/>
  <c r="D30" i="2"/>
  <c r="D29" s="1"/>
  <c r="D31"/>
  <c r="A8" i="1"/>
  <c r="C8" s="1"/>
  <c r="G8" s="1"/>
  <c r="A13"/>
  <c r="C13" s="1"/>
  <c r="C29" i="2"/>
  <c r="C30" l="1"/>
  <c r="E31"/>
  <c r="E29" s="1"/>
  <c r="E30" s="1"/>
  <c r="G13" i="1"/>
  <c r="F29" i="2" l="1"/>
  <c r="F30"/>
</calcChain>
</file>

<file path=xl/sharedStrings.xml><?xml version="1.0" encoding="utf-8"?>
<sst xmlns="http://schemas.openxmlformats.org/spreadsheetml/2006/main" count="53" uniqueCount="46">
  <si>
    <t>NESCO UTILITY</t>
  </si>
  <si>
    <t>Annexure-B</t>
  </si>
  <si>
    <t>Calcualtion of Surcharge for EHT category of Consumers</t>
  </si>
  <si>
    <t xml:space="preserve">Total EHT Sales proposed for FY 2021-22 in MU </t>
  </si>
  <si>
    <t xml:space="preserve">Proposed Revenue from sale for EHT Catogory Rs in Crore </t>
  </si>
  <si>
    <t>Average Tariff  (P/KWH) (T)</t>
  </si>
  <si>
    <t>Cost of power Purchase (P/KWH) (C )</t>
  </si>
  <si>
    <t>Wheeling Charge (P/KWH)( D)</t>
  </si>
  <si>
    <t>System Loss (%) ( L)</t>
  </si>
  <si>
    <t>Surcharge (P/KWH)             ( T - ( C (1+L/100)+D)</t>
  </si>
  <si>
    <t>Calcualtion of Surcharge for HT category of Consumers</t>
  </si>
  <si>
    <t xml:space="preserve">Proposed Revenue from sale for HT Catogory Rs in Crore </t>
  </si>
  <si>
    <t>Surcharge (P/KWH)             ( T - ( C (1+L/100)+D))</t>
  </si>
  <si>
    <t>Annexure-A</t>
  </si>
  <si>
    <t>STATEMENT OF CALCULATION OF WHELLING CHARGES FOR FY 2021-22</t>
  </si>
  <si>
    <t>Rs in Lakhs</t>
  </si>
  <si>
    <t>Sl No</t>
  </si>
  <si>
    <t>Particulars</t>
  </si>
  <si>
    <t>Cost as proposed in the ARR for 2021-22</t>
  </si>
  <si>
    <t xml:space="preserve">Remarks </t>
  </si>
  <si>
    <t>Operation &amp; Maintenance Exp</t>
  </si>
  <si>
    <t>(1.1+1.2+1.3)</t>
  </si>
  <si>
    <t>Employee Expenses</t>
  </si>
  <si>
    <t>Administration &amp; General Exp</t>
  </si>
  <si>
    <t>Repair &amp; Maintenance Exp</t>
  </si>
  <si>
    <t xml:space="preserve"> 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</si>
  <si>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</si>
  <si>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</si>
  <si>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</si>
  <si>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</si>
  <si>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</si>
  <si>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</si>
  <si>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</si>
  <si>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Carrying cost</t>
  </si>
  <si>
    <t>Return on Equity</t>
  </si>
  <si>
    <t xml:space="preserve">Distribution Cost for Wheeling </t>
  </si>
  <si>
    <t>Wheeling charges (paise/ unit)</t>
  </si>
  <si>
    <t>EHT</t>
  </si>
  <si>
    <t>HT</t>
  </si>
  <si>
    <t>LT</t>
  </si>
  <si>
    <t>Total</t>
  </si>
  <si>
    <t>Total Sale (MU)-proposed for 20-21</t>
  </si>
  <si>
    <t>Input (MU)-Proposed for 20-21</t>
  </si>
  <si>
    <t>Loss (MU)</t>
  </si>
  <si>
    <t>Input received in the system(MU)</t>
  </si>
  <si>
    <t xml:space="preserve">Total HT Sales proposed for FY 2021-22 in MU </t>
  </si>
</sst>
</file>

<file path=xl/styles.xml><?xml version="1.0" encoding="utf-8"?>
<styleSheet xmlns="http://schemas.openxmlformats.org/spreadsheetml/2006/main">
  <numFmts count="16">
    <numFmt numFmtId="164" formatCode="_(* #,##0.00_);_(* \(#,##0.00\);_(* &quot;-&quot;??_);_(@_)"/>
    <numFmt numFmtId="165" formatCode="_(* #,##0_);_(* \(#,##0\);_(* &quot;-&quot;??_);_(@_)"/>
    <numFmt numFmtId="166" formatCode="mmm\.yy"/>
    <numFmt numFmtId="167" formatCode="General_)"/>
    <numFmt numFmtId="168" formatCode="0.000"/>
    <numFmt numFmtId="169" formatCode="d\.m\.yy\ h:mm"/>
    <numFmt numFmtId="170" formatCode="0&quot;  &quot;"/>
    <numFmt numFmtId="171" formatCode="0.00&quot;  &quot;"/>
    <numFmt numFmtId="172" formatCode="_(* #,##0_);_(* \(#,##0\);_(* &quot;-&quot;_);_(@_)"/>
    <numFmt numFmtId="173" formatCode="_-* #,##0_-;\-* #,##0_-;_-* &quot;-&quot;_-;_-@_-"/>
    <numFmt numFmtId="174" formatCode="d\.mmm\.yy"/>
    <numFmt numFmtId="175" formatCode="#,##0.000_);[Red]\(#,##0.000\)"/>
    <numFmt numFmtId="176" formatCode="#,##0.0_);[Red]\(#,##0.0\)"/>
    <numFmt numFmtId="177" formatCode="_-* #,##0.000_-;\-* #,##0.000_-;_-* &quot;-&quot;??_-;_-@_-"/>
    <numFmt numFmtId="178" formatCode="yyyymmdd"/>
    <numFmt numFmtId="179" formatCode="mmddyyyy"/>
  </numFmts>
  <fonts count="21">
    <font>
      <sz val="10"/>
      <name val="Arial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Small Fonts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6" fontId="10" fillId="0" borderId="0" applyFill="0" applyBorder="0" applyAlignment="0"/>
    <xf numFmtId="167" fontId="11" fillId="0" borderId="0" applyFill="0" applyBorder="0" applyAlignment="0"/>
    <xf numFmtId="168" fontId="11" fillId="0" borderId="0" applyFill="0" applyBorder="0" applyAlignment="0"/>
    <xf numFmtId="169" fontId="10" fillId="0" borderId="0" applyFill="0" applyBorder="0" applyAlignment="0"/>
    <xf numFmtId="170" fontId="10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1" fillId="0" borderId="0" applyFill="0" applyBorder="0" applyAlignment="0"/>
    <xf numFmtId="0" fontId="12" fillId="0" borderId="4"/>
    <xf numFmtId="166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4"/>
    <xf numFmtId="167" fontId="11" fillId="0" borderId="0" applyFont="0" applyFill="0" applyBorder="0" applyAlignment="0" applyProtection="0"/>
    <xf numFmtId="15" fontId="13" fillId="0" borderId="0" applyFont="0" applyFill="0" applyBorder="0" applyAlignment="0"/>
    <xf numFmtId="14" fontId="14" fillId="0" borderId="0" applyFill="0" applyBorder="0" applyAlignment="0"/>
    <xf numFmtId="38" fontId="15" fillId="0" borderId="5">
      <alignment vertical="center"/>
    </xf>
    <xf numFmtId="166" fontId="10" fillId="0" borderId="0" applyFill="0" applyBorder="0" applyAlignment="0"/>
    <xf numFmtId="167" fontId="11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1" fillId="0" borderId="0" applyFill="0" applyBorder="0" applyAlignment="0"/>
    <xf numFmtId="38" fontId="16" fillId="3" borderId="0" applyNumberFormat="0" applyBorder="0" applyAlignment="0" applyProtection="0"/>
    <xf numFmtId="0" fontId="4" fillId="0" borderId="6" applyNumberFormat="0" applyAlignment="0" applyProtection="0">
      <alignment horizontal="left" vertical="center"/>
    </xf>
    <xf numFmtId="0" fontId="4" fillId="0" borderId="7">
      <alignment horizontal="left" vertical="center"/>
    </xf>
    <xf numFmtId="10" fontId="16" fillId="4" borderId="1" applyNumberFormat="0" applyBorder="0" applyAlignment="0" applyProtection="0"/>
    <xf numFmtId="166" fontId="10" fillId="0" borderId="0" applyFill="0" applyBorder="0" applyAlignment="0"/>
    <xf numFmtId="167" fontId="11" fillId="0" borderId="0" applyFill="0" applyBorder="0" applyAlignment="0"/>
    <xf numFmtId="166" fontId="10" fillId="0" borderId="0" applyFill="0" applyBorder="0" applyAlignment="0"/>
    <xf numFmtId="171" fontId="10" fillId="0" borderId="0" applyFill="0" applyBorder="0" applyAlignment="0"/>
    <xf numFmtId="167" fontId="11" fillId="0" borderId="0" applyFill="0" applyBorder="0" applyAlignment="0"/>
    <xf numFmtId="37" fontId="17" fillId="0" borderId="0"/>
    <xf numFmtId="174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7" fillId="0" borderId="0" applyFill="0" applyBorder="0" applyAlignment="0"/>
    <xf numFmtId="167" fontId="11" fillId="0" borderId="0" applyFill="0" applyBorder="0" applyAlignment="0"/>
    <xf numFmtId="176" fontId="7" fillId="0" borderId="0" applyFill="0" applyBorder="0" applyAlignment="0"/>
    <xf numFmtId="177" fontId="7" fillId="0" borderId="0" applyFill="0" applyBorder="0" applyAlignment="0"/>
    <xf numFmtId="167" fontId="11" fillId="0" borderId="0" applyFill="0" applyBorder="0" applyAlignment="0"/>
    <xf numFmtId="49" fontId="14" fillId="0" borderId="0" applyFill="0" applyBorder="0" applyAlignment="0"/>
    <xf numFmtId="178" fontId="7" fillId="0" borderId="0" applyFill="0" applyBorder="0" applyAlignment="0"/>
    <xf numFmtId="179" fontId="7" fillId="0" borderId="0" applyFill="0" applyBorder="0" applyAlignment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2" fontId="0" fillId="0" borderId="0" xfId="0" applyNumberFormat="1"/>
    <xf numFmtId="0" fontId="3" fillId="0" borderId="0" xfId="0" applyFont="1" applyBorder="1" applyAlignment="1">
      <alignment horizontal="center"/>
    </xf>
    <xf numFmtId="1" fontId="0" fillId="0" borderId="0" xfId="0" applyNumberFormat="1"/>
    <xf numFmtId="0" fontId="6" fillId="0" borderId="0" xfId="0" applyFont="1"/>
    <xf numFmtId="0" fontId="0" fillId="0" borderId="2" xfId="0" applyBorder="1"/>
    <xf numFmtId="0" fontId="3" fillId="0" borderId="2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3" xfId="0" applyBorder="1"/>
    <xf numFmtId="165" fontId="3" fillId="0" borderId="0" xfId="1" applyNumberFormat="1" applyFont="1"/>
    <xf numFmtId="165" fontId="7" fillId="0" borderId="0" xfId="1" applyNumberFormat="1"/>
    <xf numFmtId="165" fontId="7" fillId="0" borderId="0" xfId="1" applyNumberFormat="1" applyFont="1"/>
    <xf numFmtId="0" fontId="0" fillId="2" borderId="0" xfId="0" applyFill="1"/>
    <xf numFmtId="165" fontId="7" fillId="0" borderId="0" xfId="1" applyNumberFormat="1" applyFont="1" applyFill="1"/>
    <xf numFmtId="2" fontId="3" fillId="0" borderId="0" xfId="0" applyNumberFormat="1" applyFont="1"/>
    <xf numFmtId="0" fontId="6" fillId="0" borderId="0" xfId="0" applyFont="1" applyFill="1"/>
    <xf numFmtId="1" fontId="6" fillId="0" borderId="0" xfId="0" applyNumberFormat="1" applyFont="1" applyFill="1"/>
    <xf numFmtId="0" fontId="3" fillId="0" borderId="0" xfId="0" applyFont="1" applyFill="1"/>
    <xf numFmtId="2" fontId="3" fillId="0" borderId="0" xfId="0" applyNumberFormat="1" applyFont="1" applyAlignment="1">
      <alignment horizontal="center"/>
    </xf>
    <xf numFmtId="0" fontId="7" fillId="0" borderId="0" xfId="0" applyFont="1"/>
    <xf numFmtId="1" fontId="7" fillId="0" borderId="0" xfId="2" applyNumberFormat="1"/>
    <xf numFmtId="1" fontId="3" fillId="0" borderId="0" xfId="0" applyNumberFormat="1" applyFont="1"/>
    <xf numFmtId="1" fontId="8" fillId="0" borderId="0" xfId="0" applyNumberFormat="1" applyFont="1"/>
    <xf numFmtId="0" fontId="0" fillId="0" borderId="0" xfId="0" applyAlignment="1">
      <alignment horizontal="center" vertical="top" wrapText="1" shrinkToFit="1"/>
    </xf>
    <xf numFmtId="1" fontId="0" fillId="0" borderId="0" xfId="0" applyNumberFormat="1" applyAlignment="1">
      <alignment vertical="top"/>
    </xf>
    <xf numFmtId="164" fontId="0" fillId="0" borderId="0" xfId="0" applyNumberFormat="1"/>
  </cellXfs>
  <cellStyles count="91">
    <cellStyle name="Body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ma" xfId="1" builtinId="3"/>
    <cellStyle name="Comma  - Style1" xfId="12"/>
    <cellStyle name="Comma [00]" xfId="13"/>
    <cellStyle name="Comma 2" xfId="14"/>
    <cellStyle name="Comma 2 2" xfId="15"/>
    <cellStyle name="Comma 3" xfId="16"/>
    <cellStyle name="Comma 3 2" xfId="17"/>
    <cellStyle name="Comma 4" xfId="18"/>
    <cellStyle name="Comma 4 2" xfId="19"/>
    <cellStyle name="Comma 4 3" xfId="20"/>
    <cellStyle name="Comma 5" xfId="21"/>
    <cellStyle name="Comma 5 2" xfId="22"/>
    <cellStyle name="Curren - Style2" xfId="23"/>
    <cellStyle name="Currency [00]" xfId="24"/>
    <cellStyle name="date" xfId="25"/>
    <cellStyle name="Date Short" xfId="26"/>
    <cellStyle name="DELTA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Grey" xfId="33"/>
    <cellStyle name="Header1" xfId="34"/>
    <cellStyle name="Header2" xfId="35"/>
    <cellStyle name="Input [yellow]" xfId="36"/>
    <cellStyle name="Link Currency (0)" xfId="37"/>
    <cellStyle name="Link Currency (2)" xfId="38"/>
    <cellStyle name="Link Units (0)" xfId="39"/>
    <cellStyle name="Link Units (1)" xfId="40"/>
    <cellStyle name="Link Units (2)" xfId="41"/>
    <cellStyle name="no dec" xfId="42"/>
    <cellStyle name="Normal" xfId="0" builtinId="0"/>
    <cellStyle name="Normal - Style1" xfId="43"/>
    <cellStyle name="Normal 2" xfId="44"/>
    <cellStyle name="Normal 2 2" xfId="45"/>
    <cellStyle name="Normal 2 2 2" xfId="46"/>
    <cellStyle name="Normal 2 2 3" xfId="47"/>
    <cellStyle name="Normal 3" xfId="48"/>
    <cellStyle name="Normal 3 2" xfId="49"/>
    <cellStyle name="Normal 3 3" xfId="50"/>
    <cellStyle name="Normal 3 4" xfId="51"/>
    <cellStyle name="Normal 3 4 2" xfId="52"/>
    <cellStyle name="Normal 3 4 2 2" xfId="53"/>
    <cellStyle name="Normal 3 4 2 2 2" xfId="54"/>
    <cellStyle name="Normal 3 4 2 2 3" xfId="55"/>
    <cellStyle name="Normal 4" xfId="56"/>
    <cellStyle name="Normal 4 2" xfId="57"/>
    <cellStyle name="Normal 4 2 2" xfId="58"/>
    <cellStyle name="Normal 4 2 2 2" xfId="59"/>
    <cellStyle name="Normal 4 2 2 3" xfId="60"/>
    <cellStyle name="Normal 4_Nesco_Board_MIS_-Apr'10_Dec'10_Revised" xfId="61"/>
    <cellStyle name="Normal 5" xfId="62"/>
    <cellStyle name="Normal 6" xfId="63"/>
    <cellStyle name="Normal 6 2" xfId="64"/>
    <cellStyle name="Normal 7" xfId="65"/>
    <cellStyle name="Normal 7 2" xfId="66"/>
    <cellStyle name="Normal 8" xfId="67"/>
    <cellStyle name="Normal 9" xfId="68"/>
    <cellStyle name="Percent" xfId="2" builtinId="5"/>
    <cellStyle name="Percent [0]" xfId="69"/>
    <cellStyle name="Percent [00]" xfId="70"/>
    <cellStyle name="Percent [2]" xfId="71"/>
    <cellStyle name="Percent 2" xfId="72"/>
    <cellStyle name="Percent 2 2" xfId="73"/>
    <cellStyle name="Percent 2 3" xfId="74"/>
    <cellStyle name="Percent 3" xfId="75"/>
    <cellStyle name="Percent 3 2" xfId="76"/>
    <cellStyle name="Percent 4" xfId="77"/>
    <cellStyle name="Percent 5" xfId="78"/>
    <cellStyle name="Percent 5 2" xfId="79"/>
    <cellStyle name="Percent 5 3" xfId="80"/>
    <cellStyle name="Percent 6" xfId="81"/>
    <cellStyle name="Percent 7" xfId="82"/>
    <cellStyle name="PrePop Currency (0)" xfId="83"/>
    <cellStyle name="PrePop Currency (2)" xfId="84"/>
    <cellStyle name="PrePop Units (0)" xfId="85"/>
    <cellStyle name="PrePop Units (1)" xfId="86"/>
    <cellStyle name="PrePop Units (2)" xfId="87"/>
    <cellStyle name="Text Indent A" xfId="88"/>
    <cellStyle name="Text Indent B" xfId="89"/>
    <cellStyle name="Text Indent C" xfId="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F%202006-07/Query-Tariff-2006-07/Distribution/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o/AppData/Local/Microsoft/Windows/Temporary%20Internet%20Files/Low/Content.IE5/SBBZUIBU/Distribution/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o/AppData/Local/Microsoft/Windows/Temporary%20Internet%20Files/Low/Content.IE5/SBBZUIBU/Distribution/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F%202006-07/Query-Tariff-2006-07/Distribution/Consumer%20Analysis%20working%20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view="pageBreakPreview" zoomScaleNormal="130" zoomScaleSheetLayoutView="100" workbookViewId="0">
      <selection activeCell="I8" sqref="I8"/>
    </sheetView>
  </sheetViews>
  <sheetFormatPr defaultRowHeight="12.75"/>
  <cols>
    <col min="1" max="1" width="16.28515625" customWidth="1"/>
    <col min="2" max="2" width="13.85546875" customWidth="1"/>
    <col min="3" max="3" width="14" customWidth="1"/>
    <col min="4" max="4" width="12.42578125" customWidth="1"/>
    <col min="5" max="5" width="11.5703125" customWidth="1"/>
    <col min="6" max="6" width="8.28515625" customWidth="1"/>
    <col min="7" max="7" width="15" customWidth="1"/>
  </cols>
  <sheetData>
    <row r="1" spans="1:7" ht="20.25">
      <c r="A1" s="1" t="s">
        <v>0</v>
      </c>
      <c r="G1" s="2" t="s">
        <v>1</v>
      </c>
    </row>
    <row r="3" spans="1:7" ht="15.75">
      <c r="A3" s="3" t="s">
        <v>2</v>
      </c>
    </row>
    <row r="5" spans="1:7">
      <c r="A5" s="4"/>
      <c r="B5" s="4"/>
    </row>
    <row r="6" spans="1:7">
      <c r="A6" s="4"/>
      <c r="B6" s="4"/>
    </row>
    <row r="7" spans="1:7" ht="68.25" customHeight="1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</row>
    <row r="8" spans="1:7" ht="15.75">
      <c r="A8" s="6">
        <f>+'NESCO-Whelling '!C28</f>
        <v>1571.5050000000001</v>
      </c>
      <c r="B8" s="6">
        <v>972.5927270167499</v>
      </c>
      <c r="C8" s="6">
        <f>B8*1000/A8</f>
        <v>618.8925437823932</v>
      </c>
      <c r="D8" s="6">
        <f>(316.3+25+0.17)</f>
        <v>341.47</v>
      </c>
      <c r="E8" s="7">
        <v>0</v>
      </c>
      <c r="F8" s="8">
        <v>0</v>
      </c>
      <c r="G8" s="9">
        <f>C8-((D8*(1+F8/100)+E8))</f>
        <v>277.42254378239318</v>
      </c>
    </row>
    <row r="9" spans="1:7" ht="48.75" customHeight="1">
      <c r="F9" s="10"/>
    </row>
    <row r="10" spans="1:7" ht="15.75">
      <c r="A10" s="3" t="s">
        <v>10</v>
      </c>
    </row>
    <row r="11" spans="1:7">
      <c r="A11" s="4"/>
      <c r="B11" s="4"/>
    </row>
    <row r="12" spans="1:7" s="11" customFormat="1" ht="66" customHeight="1">
      <c r="A12" s="5" t="s">
        <v>45</v>
      </c>
      <c r="B12" s="5" t="s">
        <v>11</v>
      </c>
      <c r="C12" s="5" t="s">
        <v>5</v>
      </c>
      <c r="D12" s="5" t="s">
        <v>6</v>
      </c>
      <c r="E12" s="5" t="s">
        <v>7</v>
      </c>
      <c r="F12" s="5" t="s">
        <v>8</v>
      </c>
      <c r="G12" s="5" t="s">
        <v>12</v>
      </c>
    </row>
    <row r="13" spans="1:7" ht="24.75" customHeight="1">
      <c r="A13" s="6">
        <f>+'NESCO-Whelling '!D28</f>
        <v>395.42</v>
      </c>
      <c r="B13" s="6">
        <v>242.034284841925</v>
      </c>
      <c r="C13" s="6">
        <f>B13*1000/A13</f>
        <v>612.09419058703395</v>
      </c>
      <c r="D13" s="6">
        <f>(316.3+25+0.17)</f>
        <v>341.47</v>
      </c>
      <c r="E13" s="9">
        <f>'NESCO-Whelling '!$E$25</f>
        <v>104.40802861097899</v>
      </c>
      <c r="F13" s="8">
        <v>8</v>
      </c>
      <c r="G13" s="9">
        <f>C13-((D13*(1+F13/100)+E13))</f>
        <v>138.89856197605491</v>
      </c>
    </row>
    <row r="17" spans="4:5">
      <c r="D17" s="10"/>
      <c r="E17" s="10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zoomScaleSheetLayoutView="100" workbookViewId="0">
      <pane xSplit="2" ySplit="6" topLeftCell="C16" activePane="bottomRight" state="frozen"/>
      <selection activeCell="G23" sqref="G23"/>
      <selection pane="topRight" activeCell="G23" sqref="G23"/>
      <selection pane="bottomLeft" activeCell="G23" sqref="G23"/>
      <selection pane="bottomRight" activeCell="I20" sqref="I20"/>
    </sheetView>
  </sheetViews>
  <sheetFormatPr defaultRowHeight="12.75"/>
  <cols>
    <col min="1" max="1" width="5.85546875" bestFit="1" customWidth="1"/>
    <col min="2" max="2" width="36.7109375" customWidth="1"/>
    <col min="3" max="3" width="10" customWidth="1"/>
    <col min="4" max="4" width="10.42578125" customWidth="1"/>
    <col min="5" max="5" width="10.7109375" customWidth="1"/>
    <col min="6" max="6" width="13" customWidth="1"/>
    <col min="8" max="8" width="15.42578125" customWidth="1"/>
    <col min="9" max="9" width="16" customWidth="1"/>
    <col min="15" max="15" width="13.140625" customWidth="1"/>
  </cols>
  <sheetData>
    <row r="1" spans="1:13" ht="18">
      <c r="A1" s="13" t="s">
        <v>0</v>
      </c>
      <c r="F1" s="2" t="s">
        <v>13</v>
      </c>
    </row>
    <row r="2" spans="1:13">
      <c r="A2" s="2" t="s">
        <v>14</v>
      </c>
    </row>
    <row r="4" spans="1:13">
      <c r="A4" s="14"/>
      <c r="B4" s="14"/>
      <c r="C4" s="14"/>
      <c r="D4" s="14"/>
      <c r="E4" s="14"/>
      <c r="F4" s="15" t="s">
        <v>15</v>
      </c>
    </row>
    <row r="5" spans="1:13" s="17" customFormat="1" ht="51">
      <c r="A5" s="11" t="s">
        <v>16</v>
      </c>
      <c r="B5" s="11" t="s">
        <v>17</v>
      </c>
      <c r="C5" s="11"/>
      <c r="D5" s="11"/>
      <c r="E5" s="16" t="s">
        <v>18</v>
      </c>
      <c r="F5" s="11" t="s">
        <v>19</v>
      </c>
    </row>
    <row r="6" spans="1:13" ht="13.5" thickBot="1">
      <c r="A6" s="18"/>
      <c r="B6" s="18"/>
      <c r="C6" s="18"/>
      <c r="D6" s="18"/>
      <c r="E6" s="18"/>
      <c r="F6" s="18"/>
    </row>
    <row r="7" spans="1:13" s="2" customFormat="1" ht="13.5" thickTop="1">
      <c r="A7" s="2">
        <v>1</v>
      </c>
      <c r="B7" s="2" t="s">
        <v>20</v>
      </c>
      <c r="E7" s="19">
        <f>E9+E10+E11</f>
        <v>33878.786599369734</v>
      </c>
      <c r="F7" s="17" t="s">
        <v>21</v>
      </c>
    </row>
    <row r="8" spans="1:13">
      <c r="E8" s="20"/>
    </row>
    <row r="9" spans="1:13">
      <c r="A9">
        <v>1.1000000000000001</v>
      </c>
      <c r="B9" t="s">
        <v>22</v>
      </c>
      <c r="E9" s="21">
        <v>21757.544558972859</v>
      </c>
      <c r="F9" s="10"/>
      <c r="I9" s="10"/>
      <c r="J9" s="10"/>
      <c r="M9" s="22"/>
    </row>
    <row r="10" spans="1:13">
      <c r="A10">
        <v>1.2</v>
      </c>
      <c r="B10" t="s">
        <v>23</v>
      </c>
      <c r="E10" s="21">
        <v>9583.1626876459359</v>
      </c>
      <c r="F10" s="10"/>
      <c r="I10" s="10"/>
      <c r="J10" s="10"/>
      <c r="M10" s="22"/>
    </row>
    <row r="11" spans="1:13">
      <c r="A11">
        <v>1.3</v>
      </c>
      <c r="B11" t="s">
        <v>24</v>
      </c>
      <c r="E11" s="21">
        <v>2538.0793527509359</v>
      </c>
      <c r="F11" s="10"/>
      <c r="I11" s="10"/>
      <c r="J11" s="10"/>
      <c r="M11" s="22"/>
    </row>
    <row r="12" spans="1:13">
      <c r="A12" t="s">
        <v>25</v>
      </c>
      <c r="E12" s="21"/>
      <c r="I12" s="10"/>
      <c r="J12" s="10"/>
      <c r="M12" s="22"/>
    </row>
    <row r="13" spans="1:13">
      <c r="A13">
        <v>2</v>
      </c>
      <c r="B13" t="s">
        <v>26</v>
      </c>
      <c r="E13" s="21">
        <v>6404.6214241972884</v>
      </c>
      <c r="F13" s="10"/>
      <c r="I13" s="10"/>
      <c r="J13" s="10"/>
      <c r="M13" s="22"/>
    </row>
    <row r="14" spans="1:13">
      <c r="A14">
        <v>3</v>
      </c>
      <c r="B14" t="s">
        <v>27</v>
      </c>
      <c r="E14" s="21">
        <v>1292.7088799999999</v>
      </c>
      <c r="I14" s="10"/>
      <c r="J14" s="10"/>
    </row>
    <row r="15" spans="1:13">
      <c r="A15">
        <v>4</v>
      </c>
      <c r="B15" t="s">
        <v>28</v>
      </c>
      <c r="E15" s="23">
        <v>256.90514999999999</v>
      </c>
      <c r="I15" s="10"/>
      <c r="J15" s="10"/>
      <c r="M15" s="22"/>
    </row>
    <row r="16" spans="1:13">
      <c r="A16">
        <v>5</v>
      </c>
      <c r="B16" t="s">
        <v>29</v>
      </c>
      <c r="E16" s="21">
        <v>0</v>
      </c>
      <c r="F16" s="10"/>
      <c r="I16" s="10"/>
      <c r="J16" s="10"/>
      <c r="M16" s="22"/>
    </row>
    <row r="17" spans="1:13">
      <c r="A17">
        <v>6</v>
      </c>
      <c r="B17" t="s">
        <v>30</v>
      </c>
      <c r="E17" s="21"/>
      <c r="M17" s="22"/>
    </row>
    <row r="18" spans="1:13">
      <c r="A18">
        <v>7</v>
      </c>
      <c r="B18" t="s">
        <v>31</v>
      </c>
      <c r="E18" s="21"/>
      <c r="F18" s="10"/>
    </row>
    <row r="19" spans="1:13">
      <c r="A19">
        <v>8</v>
      </c>
      <c r="B19" t="s">
        <v>32</v>
      </c>
      <c r="E19" s="20">
        <v>710.24183827101331</v>
      </c>
      <c r="I19" s="10"/>
    </row>
    <row r="20" spans="1:13">
      <c r="A20">
        <v>9</v>
      </c>
      <c r="B20" t="s">
        <v>33</v>
      </c>
      <c r="E20" s="20"/>
      <c r="F20" s="10"/>
      <c r="I20" s="10"/>
    </row>
    <row r="21" spans="1:13">
      <c r="A21">
        <v>10</v>
      </c>
      <c r="B21" t="s">
        <v>34</v>
      </c>
      <c r="E21" s="20">
        <v>949.12199999999996</v>
      </c>
      <c r="F21" s="10"/>
    </row>
    <row r="22" spans="1:13">
      <c r="E22" s="20" t="s">
        <v>25</v>
      </c>
    </row>
    <row r="23" spans="1:13" s="2" customFormat="1">
      <c r="A23" s="2">
        <v>11</v>
      </c>
      <c r="B23" s="2" t="s">
        <v>35</v>
      </c>
      <c r="E23" s="19">
        <f>SUM(E9:E22)</f>
        <v>43492.385891838043</v>
      </c>
    </row>
    <row r="24" spans="1:13" s="2" customFormat="1">
      <c r="E24" s="24"/>
    </row>
    <row r="25" spans="1:13" s="27" customFormat="1" ht="18">
      <c r="A25">
        <v>12</v>
      </c>
      <c r="B25" s="25" t="s">
        <v>36</v>
      </c>
      <c r="C25" s="25"/>
      <c r="D25" s="25"/>
      <c r="E25" s="26">
        <f>E23/(D31)*10</f>
        <v>104.40802861097899</v>
      </c>
      <c r="J25" s="2"/>
    </row>
    <row r="26" spans="1:13">
      <c r="E26" s="10" t="s">
        <v>25</v>
      </c>
      <c r="J26" s="2"/>
    </row>
    <row r="27" spans="1:13">
      <c r="C27" s="17" t="s">
        <v>37</v>
      </c>
      <c r="D27" s="17" t="s">
        <v>38</v>
      </c>
      <c r="E27" s="28" t="s">
        <v>39</v>
      </c>
      <c r="F27" s="28" t="s">
        <v>40</v>
      </c>
      <c r="J27" s="2"/>
      <c r="K27" s="17"/>
      <c r="L27" s="28"/>
      <c r="M27" s="28"/>
    </row>
    <row r="28" spans="1:13">
      <c r="B28" s="29" t="s">
        <v>41</v>
      </c>
      <c r="C28" s="12">
        <v>1571.5050000000001</v>
      </c>
      <c r="D28" s="12">
        <v>395.42</v>
      </c>
      <c r="E28" s="30">
        <v>2677.2749999999996</v>
      </c>
      <c r="F28" s="31">
        <f>SUM(C28:E28)</f>
        <v>4644.2</v>
      </c>
      <c r="J28" s="2"/>
      <c r="K28" s="12"/>
      <c r="L28" s="30"/>
      <c r="M28" s="12"/>
    </row>
    <row r="29" spans="1:13">
      <c r="B29" s="29" t="s">
        <v>42</v>
      </c>
      <c r="C29" s="12">
        <f>C28</f>
        <v>1571.5050000000001</v>
      </c>
      <c r="D29" s="32">
        <f>D28+D30</f>
        <v>728.6693600000001</v>
      </c>
      <c r="E29" s="12">
        <f>+E31</f>
        <v>3436.9476400000003</v>
      </c>
      <c r="F29" s="31">
        <f t="shared" ref="F29:F30" si="0">SUM(C29:E29)</f>
        <v>5737.1220000000003</v>
      </c>
      <c r="G29" s="12"/>
      <c r="J29" s="2"/>
      <c r="K29" s="32"/>
      <c r="L29" s="12"/>
      <c r="M29" s="12"/>
    </row>
    <row r="30" spans="1:13">
      <c r="B30" t="s">
        <v>43</v>
      </c>
      <c r="C30" s="12">
        <f>C29-C28</f>
        <v>0</v>
      </c>
      <c r="D30" s="12">
        <f>(C31-C29)*8%</f>
        <v>333.24936000000002</v>
      </c>
      <c r="E30" s="12">
        <f>+E29-E28</f>
        <v>759.67264000000068</v>
      </c>
      <c r="F30" s="31">
        <f t="shared" si="0"/>
        <v>1092.9220000000007</v>
      </c>
      <c r="J30" s="2"/>
      <c r="K30" s="12"/>
      <c r="L30" s="12"/>
      <c r="M30" s="12"/>
    </row>
    <row r="31" spans="1:13">
      <c r="B31" s="33" t="s">
        <v>44</v>
      </c>
      <c r="C31" s="34">
        <v>5737.1220000000003</v>
      </c>
      <c r="D31" s="34">
        <f>C31-C29</f>
        <v>4165.6170000000002</v>
      </c>
      <c r="E31" s="34">
        <f>D31-D29</f>
        <v>3436.9476400000003</v>
      </c>
      <c r="F31" s="12"/>
      <c r="G31" s="33"/>
      <c r="J31" s="2"/>
      <c r="K31" s="34"/>
      <c r="L31" s="34"/>
      <c r="M31" s="12"/>
    </row>
    <row r="32" spans="1:13">
      <c r="J32" s="2"/>
    </row>
    <row r="33" spans="3:10">
      <c r="D33" s="12"/>
      <c r="J33" s="2"/>
    </row>
    <row r="34" spans="3:10">
      <c r="G34" s="12"/>
    </row>
    <row r="35" spans="3:10">
      <c r="C35" s="35"/>
      <c r="D35" s="35"/>
      <c r="E35" s="35"/>
    </row>
    <row r="36" spans="3:10">
      <c r="E36" s="35"/>
    </row>
  </sheetData>
  <printOptions horizontalCentered="1" verticalCentered="1" gridLines="1"/>
  <pageMargins left="0.25" right="0" top="0.75" bottom="0.5" header="0" footer="0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Corss -Sub -NESCO </vt:lpstr>
      <vt:lpstr>NESCO-Whelling </vt:lpstr>
      <vt:lpstr>'Corss -Sub -NESCO '!Print_Area</vt:lpstr>
      <vt:lpstr>'NESCO-Whelling '!Print_Area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MIS-NESCO</cp:lastModifiedBy>
  <dcterms:created xsi:type="dcterms:W3CDTF">2020-11-28T11:56:20Z</dcterms:created>
  <dcterms:modified xsi:type="dcterms:W3CDTF">2020-11-29T10:56:38Z</dcterms:modified>
</cp:coreProperties>
</file>